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/>
  <bookViews>
    <workbookView xWindow="0" yWindow="0" windowWidth="28800" windowHeight="11835" activeTab="1"/>
  </bookViews>
  <sheets>
    <sheet name="Progetti di tipo a)" sheetId="1" r:id="rId1"/>
    <sheet name="Progetti di tipo b) WBO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3" l="1"/>
  <c r="E10" i="3"/>
  <c r="D14" i="3"/>
  <c r="F11" i="3" s="1"/>
  <c r="E13" i="3"/>
  <c r="E12" i="3"/>
  <c r="E7" i="3"/>
  <c r="E13" i="1"/>
  <c r="E7" i="1"/>
  <c r="E12" i="1"/>
  <c r="F12" i="1"/>
  <c r="F6" i="1"/>
  <c r="D14" i="1"/>
  <c r="D15" i="3" l="1"/>
  <c r="D15" i="1"/>
  <c r="D1" i="1" s="1"/>
  <c r="E15" i="3" l="1"/>
  <c r="D1" i="3"/>
  <c r="C1" i="3"/>
  <c r="E15" i="1"/>
  <c r="C1" i="1"/>
</calcChain>
</file>

<file path=xl/sharedStrings.xml><?xml version="1.0" encoding="utf-8"?>
<sst xmlns="http://schemas.openxmlformats.org/spreadsheetml/2006/main" count="61" uniqueCount="28">
  <si>
    <t>Importo spese di progetto:</t>
  </si>
  <si>
    <t>a)</t>
  </si>
  <si>
    <t>b)</t>
  </si>
  <si>
    <t>c)</t>
  </si>
  <si>
    <t>d)</t>
  </si>
  <si>
    <t>e)</t>
  </si>
  <si>
    <t>f)</t>
  </si>
  <si>
    <t>g)</t>
  </si>
  <si>
    <t>h)</t>
  </si>
  <si>
    <t>i)</t>
  </si>
  <si>
    <t>Beni strumentali</t>
  </si>
  <si>
    <t>Licenze software</t>
  </si>
  <si>
    <t>Acquisto immobili</t>
  </si>
  <si>
    <t>Ristrutturazione immobili</t>
  </si>
  <si>
    <t>Ramo di aziende/Asset aziendali</t>
  </si>
  <si>
    <t>Affito locali</t>
  </si>
  <si>
    <t>Servizi di consulenza o servizi equivalenti</t>
  </si>
  <si>
    <t>Commissioni garanzie</t>
  </si>
  <si>
    <t>Spese generali (importo fisso)</t>
  </si>
  <si>
    <t>Alert</t>
  </si>
  <si>
    <t>Voce di spesa</t>
  </si>
  <si>
    <t>Totale spese</t>
  </si>
  <si>
    <t>Importo % massimo ammissibile</t>
  </si>
  <si>
    <t>n.d.</t>
  </si>
  <si>
    <t>Spesa ammessa solo per WBO</t>
  </si>
  <si>
    <t>Lett. art B2)</t>
  </si>
  <si>
    <t>Importo (inserire importo)</t>
  </si>
  <si>
    <t>importo fisso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</si>
</sst>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&quot;€&quot;\ #,##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43" fontId="0" fillId="0" borderId="0" xfId="1" applyFont="1"/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0" fontId="1" fillId="3" borderId="1" xfId="0" applyFont="1" applyFill="1" applyBorder="1" applyAlignment="1">
      <alignment horizontal="center" vertical="top" wrapText="1"/>
    </xf>
    <xf numFmtId="0" fontId="0" fillId="3" borderId="1" xfId="0" applyFill="1" applyBorder="1"/>
    <xf numFmtId="0" fontId="1" fillId="3" borderId="1" xfId="0" applyFont="1" applyFill="1" applyBorder="1"/>
    <xf numFmtId="165" fontId="7" fillId="3" borderId="1" xfId="1" applyNumberFormat="1" applyFont="1" applyFill="1" applyBorder="1"/>
    <xf numFmtId="0" fontId="1" fillId="3" borderId="1" xfId="0" applyFont="1" applyFill="1" applyBorder="1" applyAlignment="1">
      <alignment horizontal="center" vertical="top"/>
    </xf>
    <xf numFmtId="0" fontId="1" fillId="3" borderId="2" xfId="0" applyFont="1" applyFill="1" applyBorder="1" applyAlignment="1"/>
    <xf numFmtId="0" fontId="1" fillId="3" borderId="1" xfId="0" applyFont="1" applyFill="1" applyBorder="1" applyAlignment="1">
      <alignment horizontal="center"/>
    </xf>
    <xf numFmtId="9" fontId="1" fillId="3" borderId="1" xfId="2" applyFont="1" applyFill="1" applyBorder="1" applyAlignment="1">
      <alignment horizontal="center"/>
    </xf>
    <xf numFmtId="9" fontId="8" fillId="3" borderId="1" xfId="0" applyNumberFormat="1" applyFont="1" applyFill="1" applyBorder="1" applyAlignment="1">
      <alignment horizontal="center"/>
    </xf>
    <xf numFmtId="165" fontId="0" fillId="3" borderId="1" xfId="1" applyNumberFormat="1" applyFont="1" applyFill="1" applyBorder="1"/>
    <xf numFmtId="164" fontId="0" fillId="0" borderId="1" xfId="1" applyNumberFormat="1" applyFont="1" applyBorder="1" applyAlignment="1" applyProtection="1">
      <alignment vertical="top"/>
      <protection locked="0"/>
    </xf>
    <xf numFmtId="165" fontId="0" fillId="0" borderId="1" xfId="1" applyNumberFormat="1" applyFont="1" applyBorder="1" applyProtection="1">
      <protection locked="0"/>
    </xf>
    <xf numFmtId="165" fontId="0" fillId="0" borderId="1" xfId="0" applyNumberFormat="1" applyBorder="1" applyProtection="1">
      <protection locked="0"/>
    </xf>
    <xf numFmtId="0" fontId="1" fillId="3" borderId="2" xfId="0" applyFont="1" applyFill="1" applyBorder="1" applyAlignment="1">
      <alignment horizontal="left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workbookViewId="0">
      <selection activeCell="E22" sqref="E22"/>
    </sheetView>
  </sheetViews>
  <sheetFormatPr defaultRowHeight="15" x14ac:dyDescent="0.25"/>
  <cols>
    <col min="1" max="1" width="25.42578125" customWidth="1"/>
    <col min="2" max="2" width="39.28515625" customWidth="1"/>
    <col min="3" max="3" width="36.85546875" customWidth="1"/>
    <col min="4" max="4" width="31.7109375" customWidth="1"/>
    <col min="5" max="5" width="45.5703125" customWidth="1"/>
    <col min="6" max="6" width="36.85546875" customWidth="1"/>
  </cols>
  <sheetData>
    <row r="1" spans="1:6" ht="75.75" customHeight="1" x14ac:dyDescent="0.25">
      <c r="A1" s="5" t="s">
        <v>0</v>
      </c>
      <c r="B1" s="17">
        <v>0</v>
      </c>
      <c r="C1" s="4" t="str">
        <f>IF(B1&gt;D15,"L'importo della somma delle voci di spesa è inferiore all'importo delle spese di progetto inserito - importo da ripartire:",IF(B1&lt;D15,"L'importo della somma delle voci di spesa è maggiore dell'importo delle spese di progetto inserito - importo da decurtare:",""))</f>
        <v/>
      </c>
      <c r="D1" s="6" t="str">
        <f>IF(B1-D15=0,"",ABS(B1-D15))</f>
        <v/>
      </c>
    </row>
    <row r="2" spans="1:6" x14ac:dyDescent="0.25">
      <c r="A2" s="1"/>
    </row>
    <row r="3" spans="1:6" x14ac:dyDescent="0.25">
      <c r="A3" s="1"/>
    </row>
    <row r="4" spans="1:6" x14ac:dyDescent="0.25">
      <c r="A4" s="1"/>
    </row>
    <row r="5" spans="1:6" x14ac:dyDescent="0.25">
      <c r="A5" s="8" t="s">
        <v>25</v>
      </c>
      <c r="B5" s="11" t="s">
        <v>20</v>
      </c>
      <c r="C5" s="7" t="s">
        <v>22</v>
      </c>
      <c r="D5" s="11" t="s">
        <v>26</v>
      </c>
      <c r="E5" s="27" t="s">
        <v>19</v>
      </c>
      <c r="F5" s="27"/>
    </row>
    <row r="6" spans="1:6" ht="15" customHeight="1" x14ac:dyDescent="0.25">
      <c r="A6" s="8" t="s">
        <v>1</v>
      </c>
      <c r="B6" s="9" t="s">
        <v>10</v>
      </c>
      <c r="C6" s="13" t="s">
        <v>23</v>
      </c>
      <c r="D6" s="18"/>
      <c r="E6" s="3"/>
      <c r="F6" s="26" t="str">
        <f>IF(SUM(D6:D9)&lt;70%*B1,"L'importo di a)+b)+c)+d) deve essere pari almeno al 70% del totale delle spese","")</f>
        <v/>
      </c>
    </row>
    <row r="7" spans="1:6" x14ac:dyDescent="0.25">
      <c r="A7" s="8" t="s">
        <v>2</v>
      </c>
      <c r="B7" s="9" t="s">
        <v>11</v>
      </c>
      <c r="C7" s="14">
        <v>0.25</v>
      </c>
      <c r="D7" s="18"/>
      <c r="E7" s="3" t="str">
        <f>IF(D7&gt;C7*B1,"l'importo delle spese per software non può eccedere il 25% del totale delle spese","")</f>
        <v/>
      </c>
      <c r="F7" s="26"/>
    </row>
    <row r="8" spans="1:6" x14ac:dyDescent="0.25">
      <c r="A8" s="8" t="s">
        <v>3</v>
      </c>
      <c r="B8" s="9" t="s">
        <v>12</v>
      </c>
      <c r="C8" s="13" t="s">
        <v>23</v>
      </c>
      <c r="D8" s="19"/>
      <c r="E8" s="3"/>
      <c r="F8" s="26"/>
    </row>
    <row r="9" spans="1:6" x14ac:dyDescent="0.25">
      <c r="A9" s="8" t="s">
        <v>4</v>
      </c>
      <c r="B9" s="9" t="s">
        <v>13</v>
      </c>
      <c r="C9" s="13" t="s">
        <v>23</v>
      </c>
      <c r="D9" s="19"/>
      <c r="E9" s="3"/>
      <c r="F9" s="26"/>
    </row>
    <row r="10" spans="1:6" x14ac:dyDescent="0.25">
      <c r="A10" s="8" t="s">
        <v>5</v>
      </c>
      <c r="B10" s="9" t="s">
        <v>14</v>
      </c>
      <c r="C10" s="20" t="s">
        <v>24</v>
      </c>
      <c r="D10" s="21"/>
      <c r="E10" s="22"/>
      <c r="F10" s="26"/>
    </row>
    <row r="11" spans="1:6" x14ac:dyDescent="0.25">
      <c r="A11" s="8" t="s">
        <v>6</v>
      </c>
      <c r="B11" s="9" t="s">
        <v>15</v>
      </c>
      <c r="C11" s="13" t="s">
        <v>23</v>
      </c>
      <c r="D11" s="19"/>
      <c r="E11" s="3"/>
      <c r="F11" s="26"/>
    </row>
    <row r="12" spans="1:6" ht="43.5" customHeight="1" x14ac:dyDescent="0.25">
      <c r="A12" s="8" t="s">
        <v>7</v>
      </c>
      <c r="B12" s="9" t="s">
        <v>16</v>
      </c>
      <c r="C12" s="14">
        <v>0.25</v>
      </c>
      <c r="D12" s="18"/>
      <c r="E12" s="3" t="str">
        <f>IF(D12&gt;C12*B1,"l'importo delle spese per consulenza non può eccedere il 25% del totale delle spese","")</f>
        <v/>
      </c>
      <c r="F12" s="25" t="str">
        <f>IF(SUM(D11:D14)&gt;30%*B1,"L'importo di f)+ g)+h)+i) non può superare il 30% del totale delle spese, si suggerisce di diminuire l'importo delle spese per consulenze","")</f>
        <v/>
      </c>
    </row>
    <row r="13" spans="1:6" x14ac:dyDescent="0.25">
      <c r="A13" s="8" t="s">
        <v>8</v>
      </c>
      <c r="B13" s="9" t="s">
        <v>17</v>
      </c>
      <c r="C13" s="14">
        <v>0.02</v>
      </c>
      <c r="D13" s="18"/>
      <c r="E13" s="3" t="str">
        <f>IF(D13&gt;C13*B1,"l'importo delle spese per commissioni per garanzia non può eccedere il 2% del totale delle spese","")</f>
        <v/>
      </c>
      <c r="F13" s="25"/>
    </row>
    <row r="14" spans="1:6" x14ac:dyDescent="0.25">
      <c r="A14" s="8" t="s">
        <v>9</v>
      </c>
      <c r="B14" s="9" t="s">
        <v>18</v>
      </c>
      <c r="C14" s="15">
        <v>0.05</v>
      </c>
      <c r="D14" s="10">
        <f>C14*B1</f>
        <v>0</v>
      </c>
      <c r="E14" s="8" t="s">
        <v>27</v>
      </c>
      <c r="F14" s="25"/>
    </row>
    <row r="15" spans="1:6" x14ac:dyDescent="0.25">
      <c r="A15" s="20" t="s">
        <v>21</v>
      </c>
      <c r="B15" s="21"/>
      <c r="C15" s="22"/>
      <c r="D15" s="16">
        <f>SUM(D6:D14)</f>
        <v>0</v>
      </c>
      <c r="E15" s="23" t="str">
        <f>IF(B1&gt;D15,"L'importo della somma delle voci di spesa è inferiore all'importo delle spese di progetto inserito",IF(B1&lt;D15,"L'importo della somma delle voci di spesa è maggiore dell'importo delle spese di progetto inserito",""))</f>
        <v/>
      </c>
      <c r="F15" s="24"/>
    </row>
    <row r="17" spans="4:4" x14ac:dyDescent="0.25">
      <c r="D17" s="2"/>
    </row>
  </sheetData>
  <sheetProtection password="E7A3" sheet="1" objects="1" scenarios="1"/>
  <mergeCells count="6">
    <mergeCell ref="A15:C15"/>
    <mergeCell ref="E15:F15"/>
    <mergeCell ref="F12:F14"/>
    <mergeCell ref="F6:F11"/>
    <mergeCell ref="E5:F5"/>
    <mergeCell ref="C10:E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tabSelected="1" workbookViewId="0">
      <selection activeCell="E6" sqref="E6"/>
    </sheetView>
  </sheetViews>
  <sheetFormatPr defaultRowHeight="15" x14ac:dyDescent="0.25"/>
  <cols>
    <col min="1" max="1" width="25.42578125" customWidth="1"/>
    <col min="2" max="2" width="39.28515625" customWidth="1"/>
    <col min="3" max="3" width="36.85546875" customWidth="1"/>
    <col min="4" max="4" width="31.7109375" customWidth="1"/>
    <col min="5" max="5" width="45.5703125" customWidth="1"/>
    <col min="6" max="6" width="54.5703125" customWidth="1"/>
  </cols>
  <sheetData>
    <row r="1" spans="1:6" ht="75.75" customHeight="1" x14ac:dyDescent="0.25">
      <c r="A1" s="5" t="s">
        <v>0</v>
      </c>
      <c r="B1" s="17"/>
      <c r="C1" s="4" t="str">
        <f>IF(B1&gt;D15,"L'importo della somma delle voci di spesa è inferiore all'importo delle spese di progetto inserito - importo da ripartire:",IF(B1&lt;D15,"L'importo della somma delle voci di spesa è maggiore dell'importo delle spese di progetto inserito - importo da decurtare:",""))</f>
        <v/>
      </c>
      <c r="D1" s="6" t="str">
        <f>IF(B1-D15=0,"",ABS(B1-D15))</f>
        <v/>
      </c>
    </row>
    <row r="2" spans="1:6" x14ac:dyDescent="0.25">
      <c r="A2" s="1"/>
    </row>
    <row r="3" spans="1:6" x14ac:dyDescent="0.25">
      <c r="A3" s="1"/>
    </row>
    <row r="4" spans="1:6" x14ac:dyDescent="0.25">
      <c r="A4" s="1"/>
    </row>
    <row r="5" spans="1:6" x14ac:dyDescent="0.25">
      <c r="A5" s="8" t="s">
        <v>25</v>
      </c>
      <c r="B5" s="11" t="s">
        <v>20</v>
      </c>
      <c r="C5" s="7" t="s">
        <v>22</v>
      </c>
      <c r="D5" s="11" t="s">
        <v>26</v>
      </c>
      <c r="E5" s="27" t="s">
        <v>19</v>
      </c>
      <c r="F5" s="27"/>
    </row>
    <row r="6" spans="1:6" ht="15" customHeight="1" x14ac:dyDescent="0.25">
      <c r="A6" s="8" t="s">
        <v>1</v>
      </c>
      <c r="B6" s="9" t="s">
        <v>10</v>
      </c>
      <c r="C6" s="13" t="s">
        <v>23</v>
      </c>
      <c r="D6" s="18"/>
      <c r="E6" s="3"/>
      <c r="F6" s="30" t="str">
        <f>IF(SUM(D6:D10)&lt;70%*B1,"L'importo di a)+b)+c)+d)+e) deve essere pari almeno al 70% del totale delle spese","")</f>
        <v/>
      </c>
    </row>
    <row r="7" spans="1:6" x14ac:dyDescent="0.25">
      <c r="A7" s="8" t="s">
        <v>2</v>
      </c>
      <c r="B7" s="9" t="s">
        <v>11</v>
      </c>
      <c r="C7" s="14">
        <v>0.25</v>
      </c>
      <c r="D7" s="18"/>
      <c r="E7" s="3" t="str">
        <f>IF(D7&gt;C7*B1,"l'importo delle spese per software non può eccedere il 25% del totale delle spese","")</f>
        <v/>
      </c>
      <c r="F7" s="31"/>
    </row>
    <row r="8" spans="1:6" x14ac:dyDescent="0.25">
      <c r="A8" s="8" t="s">
        <v>3</v>
      </c>
      <c r="B8" s="9" t="s">
        <v>12</v>
      </c>
      <c r="C8" s="13" t="s">
        <v>23</v>
      </c>
      <c r="D8" s="19"/>
      <c r="E8" s="3"/>
      <c r="F8" s="31"/>
    </row>
    <row r="9" spans="1:6" x14ac:dyDescent="0.25">
      <c r="A9" s="8" t="s">
        <v>4</v>
      </c>
      <c r="B9" s="9" t="s">
        <v>13</v>
      </c>
      <c r="C9" s="13" t="s">
        <v>23</v>
      </c>
      <c r="D9" s="18"/>
      <c r="E9" s="3"/>
      <c r="F9" s="31"/>
    </row>
    <row r="10" spans="1:6" x14ac:dyDescent="0.25">
      <c r="A10" s="8" t="s">
        <v>5</v>
      </c>
      <c r="B10" s="9" t="s">
        <v>14</v>
      </c>
      <c r="C10" s="12"/>
      <c r="D10" s="18"/>
      <c r="E10" s="3" t="str">
        <f>IF(D10&lt;50%*B1,"per i progetti WBO la voce e) deve essere pari ad almeno il 50% del totale delle spese","")</f>
        <v/>
      </c>
      <c r="F10" s="32"/>
    </row>
    <row r="11" spans="1:6" x14ac:dyDescent="0.25">
      <c r="A11" s="8" t="s">
        <v>6</v>
      </c>
      <c r="B11" s="9" t="s">
        <v>15</v>
      </c>
      <c r="C11" s="13" t="s">
        <v>23</v>
      </c>
      <c r="D11" s="19"/>
      <c r="E11" s="3"/>
      <c r="F11" s="30" t="str">
        <f>IF(SUM(D11:D14)&gt;30%*B1,"L'importo di f)+ g)+h)+i) non può superare il 30% del totale delle spese, si suggerisce di diminuire l'importo delle spese per consulenze","")</f>
        <v/>
      </c>
    </row>
    <row r="12" spans="1:6" ht="43.5" customHeight="1" x14ac:dyDescent="0.25">
      <c r="A12" s="8" t="s">
        <v>7</v>
      </c>
      <c r="B12" s="9" t="s">
        <v>16</v>
      </c>
      <c r="C12" s="14">
        <v>0.25</v>
      </c>
      <c r="D12" s="18"/>
      <c r="E12" s="3" t="str">
        <f>IF(D12&gt;C12*B1,"l'importo delle spese per consulenza non può eccedere il 25% del totale delle spese","")</f>
        <v/>
      </c>
      <c r="F12" s="31"/>
    </row>
    <row r="13" spans="1:6" x14ac:dyDescent="0.25">
      <c r="A13" s="8" t="s">
        <v>8</v>
      </c>
      <c r="B13" s="9" t="s">
        <v>17</v>
      </c>
      <c r="C13" s="14">
        <v>0.02</v>
      </c>
      <c r="D13" s="18"/>
      <c r="E13" s="3" t="str">
        <f>IF(D13&gt;C13*B1,"l'importo delle spese per commissioni per garanzia non può eccedere il 2% del totale delle spese","")</f>
        <v/>
      </c>
      <c r="F13" s="31"/>
    </row>
    <row r="14" spans="1:6" x14ac:dyDescent="0.25">
      <c r="A14" s="8" t="s">
        <v>9</v>
      </c>
      <c r="B14" s="9" t="s">
        <v>18</v>
      </c>
      <c r="C14" s="15">
        <v>0.05</v>
      </c>
      <c r="D14" s="10">
        <f>C14*B1</f>
        <v>0</v>
      </c>
      <c r="E14" s="8" t="s">
        <v>27</v>
      </c>
      <c r="F14" s="32"/>
    </row>
    <row r="15" spans="1:6" x14ac:dyDescent="0.25">
      <c r="A15" s="20" t="s">
        <v>21</v>
      </c>
      <c r="B15" s="21"/>
      <c r="C15" s="22"/>
      <c r="D15" s="16">
        <f>SUM(D6:D14)</f>
        <v>0</v>
      </c>
      <c r="E15" s="28" t="str">
        <f>IF(B1&gt;D15,"L'importo della somma delle voci di spesa è inferiore all'importo delle spese di progetto inserito",IF(B1&lt;D15,"L'importo della somma delle voci di spesa è maggiore dell'importo delle spese di progetto inserito",""))</f>
        <v/>
      </c>
      <c r="F15" s="29"/>
    </row>
    <row r="17" spans="4:4" x14ac:dyDescent="0.25">
      <c r="D17" s="2"/>
    </row>
  </sheetData>
  <sheetProtection password="E7A3" sheet="1" objects="1" scenarios="1"/>
  <mergeCells count="5">
    <mergeCell ref="E5:F5"/>
    <mergeCell ref="A15:C15"/>
    <mergeCell ref="E15:F15"/>
    <mergeCell ref="F11:F14"/>
    <mergeCell ref="F6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Progetti di tipo a)</vt:lpstr>
      <vt:lpstr>Progetti di tipo b) WBO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2019-06-06T09:26:42Z</dcterms:modified>
</cp:coreProperties>
</file>